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0" i="1" l="1"/>
  <c r="F23" i="1"/>
  <c r="F21" i="1"/>
  <c r="D14" i="1" l="1"/>
  <c r="E22" i="1"/>
  <c r="E20" i="1"/>
  <c r="C14" i="1" l="1"/>
  <c r="B14" i="1"/>
  <c r="F30" i="1" l="1"/>
  <c r="E30" i="1" l="1"/>
  <c r="E17" i="1" l="1"/>
  <c r="E19" i="1" l="1"/>
  <c r="F10" i="1" l="1"/>
  <c r="C7" i="1" l="1"/>
  <c r="E23" i="1" l="1"/>
  <c r="E18" i="1"/>
  <c r="F15" i="1" l="1"/>
  <c r="F12" i="1"/>
  <c r="F11" i="1"/>
  <c r="F8" i="1"/>
  <c r="E12" i="1" l="1"/>
  <c r="E11" i="1"/>
  <c r="E10" i="1"/>
  <c r="E8" i="1"/>
  <c r="E15" i="1"/>
  <c r="E29" i="1"/>
  <c r="E21" i="1"/>
  <c r="D7" i="1"/>
  <c r="D24" i="1" s="1"/>
  <c r="D31" i="1" s="1"/>
  <c r="C24" i="1"/>
  <c r="C31" i="1" s="1"/>
  <c r="F14" i="1"/>
  <c r="E14" i="1" l="1"/>
  <c r="F7" i="1"/>
  <c r="E7" i="1"/>
  <c r="B7" i="1"/>
  <c r="E24" i="1" l="1"/>
  <c r="B24" i="1"/>
  <c r="B31" i="1" s="1"/>
  <c r="E28" i="1"/>
  <c r="E27" i="1"/>
  <c r="E26" i="1"/>
  <c r="E25" i="1"/>
  <c r="E16" i="1"/>
  <c r="E13" i="1"/>
  <c r="F28" i="1"/>
  <c r="F27" i="1"/>
  <c r="F26" i="1"/>
  <c r="F25" i="1"/>
  <c r="F24" i="1" l="1"/>
  <c r="F31" i="1" l="1"/>
  <c r="E31" i="1"/>
</calcChain>
</file>

<file path=xl/sharedStrings.xml><?xml version="1.0" encoding="utf-8"?>
<sst xmlns="http://schemas.openxmlformats.org/spreadsheetml/2006/main" count="34" uniqueCount="34">
  <si>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</si>
  <si>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</si>
  <si>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</si>
  <si>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</si>
  <si>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</si>
  <si>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</si>
  <si>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</si>
  <si>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</si>
  <si>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</si>
  <si>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</si>
  <si>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</si>
  <si>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</si>
  <si>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</si>
  <si>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</si>
  <si>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</si>
  <si>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</si>
  <si>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</si>
  <si>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</si>
  <si>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</si>
  <si>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 xml:space="preserve">Сведения по исполнению доходов бюджета МО «Кожильское» </t>
  </si>
  <si>
    <t>Доходы от уплаты акцизов на нефтепродукты</t>
  </si>
  <si>
    <t>Доходы от использ. имущества, наход. в муниц. собст. (аренда земельных участков)</t>
  </si>
  <si>
    <t>Прочие неналоговые доходы:              проект "Наше село"</t>
  </si>
  <si>
    <t>Прочие безвозмездные поступления</t>
  </si>
  <si>
    <t>Доходы от продажи имущества</t>
  </si>
  <si>
    <t>Прочие поступления от  денежных  взысканий  (штрафов)  и  иных   сумм в возмещение ущерба, зачисляемые в бюджеты поселений</t>
  </si>
  <si>
    <t>Прочие доходы от компенсации затрат бюджетов сельских поселений</t>
  </si>
  <si>
    <t>Доходы, поступающие в порядке возмещения расходов, понесенных в связи с эксплуатацией имущества поселений</t>
  </si>
  <si>
    <t xml:space="preserve">                                        за 2021 год</t>
  </si>
  <si>
    <t>План  на 2021г. первонач.</t>
  </si>
  <si>
    <t>Доходы от реализации иного имущества</t>
  </si>
  <si>
    <t>План  на  2021 г. уточнен.</t>
  </si>
  <si>
    <t>Испол. за 2021г.</t>
  </si>
  <si>
    <t>Иные штрафы, неустойки, пени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</si>
</sst>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6" fillId="0" borderId="1" xfId="0" applyFont="1" applyBorder="1" applyAlignment="1">
      <alignment vertical="center"/>
    </xf>
    <xf numFmtId="0" fontId="3" fillId="0" borderId="1" xfId="0" applyFont="1" applyFill="1" applyBorder="1" applyAlignment="1"/>
    <xf numFmtId="0" fontId="6" fillId="0" borderId="1" xfId="0" applyFont="1" applyBorder="1" applyAlignment="1"/>
    <xf numFmtId="0" fontId="6" fillId="0" borderId="1" xfId="0" applyFont="1" applyFill="1" applyBorder="1" applyAlignment="1"/>
    <xf numFmtId="165" fontId="6" fillId="0" borderId="1" xfId="0" applyNumberFormat="1" applyFont="1" applyFill="1" applyBorder="1" applyAlignment="1"/>
    <xf numFmtId="0" fontId="3" fillId="2" borderId="1" xfId="0" applyFont="1" applyFill="1" applyBorder="1"/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distributed"/>
    </xf>
    <xf numFmtId="0" fontId="3" fillId="0" borderId="1" xfId="0" applyFont="1" applyFill="1" applyBorder="1" applyAlignment="1">
      <alignment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2" fontId="6" fillId="0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tabSelected="1" workbookViewId="0">
      <selection activeCell="F14" sqref="F14"/>
    </sheetView>
  </sheetViews>
  <sheetFormatPr defaultRowHeight="15" x14ac:dyDescent="0.25"/>
  <cols>
    <col min="1" max="1" width="30.28515625" customWidth="1"/>
    <col min="2" max="2" width="10.5703125" customWidth="1"/>
    <col min="3" max="3" width="10.140625" style="36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41" t="s">
        <v>19</v>
      </c>
      <c r="B2" s="41"/>
      <c r="C2" s="41"/>
      <c r="D2" s="41"/>
      <c r="E2" s="41"/>
      <c r="F2" s="41"/>
      <c r="G2" s="1"/>
      <c r="H2" s="1"/>
      <c r="I2" s="1"/>
      <c r="J2" s="1"/>
      <c r="K2" s="1"/>
    </row>
    <row r="3" spans="1:11" ht="15.75" x14ac:dyDescent="0.25">
      <c r="A3" s="41" t="s">
        <v>28</v>
      </c>
      <c r="B3" s="41"/>
      <c r="C3" s="41"/>
      <c r="D3" s="41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32"/>
      <c r="D4" s="4"/>
      <c r="E4" s="4"/>
      <c r="F4" s="4" t="s">
        <v>0</v>
      </c>
    </row>
    <row r="6" spans="1:11" ht="45" x14ac:dyDescent="0.25">
      <c r="A6" s="5" t="s">
        <v>1</v>
      </c>
      <c r="B6" s="6" t="s">
        <v>29</v>
      </c>
      <c r="C6" s="33" t="s">
        <v>31</v>
      </c>
      <c r="D6" s="37" t="s">
        <v>32</v>
      </c>
      <c r="E6" s="7" t="s">
        <v>2</v>
      </c>
      <c r="F6" s="7" t="s">
        <v>3</v>
      </c>
    </row>
    <row r="7" spans="1:11" x14ac:dyDescent="0.25">
      <c r="A7" s="8" t="s">
        <v>4</v>
      </c>
      <c r="B7" s="8">
        <f>B8+B10+B11+B12</f>
        <v>1264</v>
      </c>
      <c r="C7" s="16">
        <f>C8+C11+C12+C10</f>
        <v>2229.6</v>
      </c>
      <c r="D7" s="38">
        <f>D8+D10+D11+D12</f>
        <v>2451.7300000000005</v>
      </c>
      <c r="E7" s="10">
        <f>D7-C7</f>
        <v>222.13000000000056</v>
      </c>
      <c r="F7" s="11">
        <f>D7/C7</f>
        <v>1.0996277359167566</v>
      </c>
    </row>
    <row r="8" spans="1:11" x14ac:dyDescent="0.25">
      <c r="A8" s="12" t="s">
        <v>5</v>
      </c>
      <c r="B8" s="21">
        <v>369</v>
      </c>
      <c r="C8" s="24">
        <v>469</v>
      </c>
      <c r="D8" s="15">
        <v>559.1</v>
      </c>
      <c r="E8" s="9">
        <f>D8-C8</f>
        <v>90.100000000000023</v>
      </c>
      <c r="F8" s="11">
        <f>D8/C8</f>
        <v>1.1921108742004265</v>
      </c>
    </row>
    <row r="9" spans="1:11" ht="25.5" hidden="1" x14ac:dyDescent="0.25">
      <c r="A9" s="13" t="s">
        <v>20</v>
      </c>
      <c r="B9" s="21"/>
      <c r="C9" s="24"/>
      <c r="D9" s="15"/>
      <c r="E9" s="9"/>
      <c r="F9" s="11"/>
    </row>
    <row r="10" spans="1:11" ht="18.75" customHeight="1" x14ac:dyDescent="0.25">
      <c r="A10" s="13" t="s">
        <v>6</v>
      </c>
      <c r="B10" s="22">
        <v>150</v>
      </c>
      <c r="C10" s="34">
        <v>620</v>
      </c>
      <c r="D10" s="15">
        <v>600.20000000000005</v>
      </c>
      <c r="E10" s="9">
        <f>D10-C10</f>
        <v>-19.799999999999955</v>
      </c>
      <c r="F10" s="11">
        <f>D10/C10</f>
        <v>0.96806451612903233</v>
      </c>
    </row>
    <row r="11" spans="1:11" x14ac:dyDescent="0.25">
      <c r="A11" s="13" t="s">
        <v>17</v>
      </c>
      <c r="B11" s="22">
        <v>223</v>
      </c>
      <c r="C11" s="34">
        <v>223</v>
      </c>
      <c r="D11" s="15">
        <v>204.2</v>
      </c>
      <c r="E11" s="9">
        <f>D11-C11</f>
        <v>-18.800000000000011</v>
      </c>
      <c r="F11" s="11">
        <f>D11/C11</f>
        <v>0.91569506726457395</v>
      </c>
    </row>
    <row r="12" spans="1:11" x14ac:dyDescent="0.25">
      <c r="A12" s="13" t="s">
        <v>18</v>
      </c>
      <c r="B12" s="22">
        <v>522</v>
      </c>
      <c r="C12" s="15">
        <v>917.6</v>
      </c>
      <c r="D12" s="15">
        <v>1088.23</v>
      </c>
      <c r="E12" s="9">
        <f>D12-C12</f>
        <v>170.63</v>
      </c>
      <c r="F12" s="11">
        <f>D12/C12</f>
        <v>1.1859524847428073</v>
      </c>
    </row>
    <row r="13" spans="1:11" ht="25.5" hidden="1" x14ac:dyDescent="0.25">
      <c r="A13" s="13" t="s">
        <v>7</v>
      </c>
      <c r="B13" s="22">
        <v>0</v>
      </c>
      <c r="C13" s="15">
        <v>0</v>
      </c>
      <c r="D13" s="31">
        <v>0</v>
      </c>
      <c r="E13" s="9">
        <f t="shared" ref="E13:E28" si="0">D13-C13</f>
        <v>0</v>
      </c>
      <c r="F13" s="11">
        <v>0</v>
      </c>
    </row>
    <row r="14" spans="1:11" x14ac:dyDescent="0.25">
      <c r="A14" s="14" t="s">
        <v>8</v>
      </c>
      <c r="B14" s="23">
        <f>B15+B16+B21+B23</f>
        <v>35</v>
      </c>
      <c r="C14" s="23">
        <f>C15+C18+C20+C21+C23</f>
        <v>507.8</v>
      </c>
      <c r="D14" s="23">
        <f>D15+D18+D20+D21+D23+D22</f>
        <v>630.65</v>
      </c>
      <c r="E14" s="9">
        <f>D14-C14</f>
        <v>122.84999999999997</v>
      </c>
      <c r="F14" s="11">
        <f>D14/C14</f>
        <v>1.2419259551004331</v>
      </c>
    </row>
    <row r="15" spans="1:11" ht="38.25" x14ac:dyDescent="0.25">
      <c r="A15" s="13" t="s">
        <v>21</v>
      </c>
      <c r="B15" s="21">
        <v>35</v>
      </c>
      <c r="C15" s="27">
        <v>35</v>
      </c>
      <c r="D15" s="27">
        <v>17.5</v>
      </c>
      <c r="E15" s="9">
        <f>D15-C15</f>
        <v>-17.5</v>
      </c>
      <c r="F15" s="11">
        <f>D15/C15</f>
        <v>0.5</v>
      </c>
    </row>
    <row r="16" spans="1:11" hidden="1" x14ac:dyDescent="0.25">
      <c r="A16" s="13" t="s">
        <v>24</v>
      </c>
      <c r="B16" s="21">
        <v>0</v>
      </c>
      <c r="C16" s="35">
        <v>0</v>
      </c>
      <c r="D16" s="35">
        <v>0</v>
      </c>
      <c r="E16" s="26">
        <f t="shared" si="0"/>
        <v>0</v>
      </c>
      <c r="F16" s="11">
        <v>0</v>
      </c>
    </row>
    <row r="17" spans="1:6" ht="51" hidden="1" x14ac:dyDescent="0.25">
      <c r="A17" s="13" t="s">
        <v>27</v>
      </c>
      <c r="B17" s="21">
        <v>0</v>
      </c>
      <c r="C17" s="27">
        <v>0</v>
      </c>
      <c r="D17" s="27">
        <v>0</v>
      </c>
      <c r="E17" s="28">
        <f t="shared" si="0"/>
        <v>0</v>
      </c>
      <c r="F17" s="11">
        <v>0</v>
      </c>
    </row>
    <row r="18" spans="1:6" ht="25.5" customHeight="1" x14ac:dyDescent="0.25">
      <c r="A18" s="13" t="s">
        <v>26</v>
      </c>
      <c r="B18" s="21">
        <v>0</v>
      </c>
      <c r="C18" s="15">
        <v>0</v>
      </c>
      <c r="D18" s="15">
        <v>79.900000000000006</v>
      </c>
      <c r="E18" s="9">
        <f t="shared" ref="E18:E24" si="1">D18-C18</f>
        <v>79.900000000000006</v>
      </c>
      <c r="F18" s="11">
        <v>0</v>
      </c>
    </row>
    <row r="19" spans="1:6" ht="40.5" hidden="1" customHeight="1" x14ac:dyDescent="0.25">
      <c r="A19" s="13" t="s">
        <v>25</v>
      </c>
      <c r="B19" s="21">
        <v>0</v>
      </c>
      <c r="C19" s="15">
        <v>0</v>
      </c>
      <c r="D19" s="15">
        <v>0</v>
      </c>
      <c r="E19" s="9">
        <f t="shared" si="1"/>
        <v>0</v>
      </c>
      <c r="F19" s="11">
        <v>0</v>
      </c>
    </row>
    <row r="20" spans="1:6" ht="40.5" customHeight="1" x14ac:dyDescent="0.25">
      <c r="A20" s="13" t="s">
        <v>30</v>
      </c>
      <c r="B20" s="21">
        <v>0</v>
      </c>
      <c r="C20" s="15">
        <v>10</v>
      </c>
      <c r="D20" s="15">
        <v>10.55</v>
      </c>
      <c r="E20" s="9">
        <f t="shared" si="1"/>
        <v>0.55000000000000071</v>
      </c>
      <c r="F20" s="11">
        <f>D20/C20</f>
        <v>1.0550000000000002</v>
      </c>
    </row>
    <row r="21" spans="1:6" x14ac:dyDescent="0.25">
      <c r="A21" s="13" t="s">
        <v>9</v>
      </c>
      <c r="B21" s="21">
        <v>0</v>
      </c>
      <c r="C21" s="15">
        <v>417</v>
      </c>
      <c r="D21" s="15">
        <v>475.9</v>
      </c>
      <c r="E21" s="9">
        <f t="shared" si="1"/>
        <v>58.899999999999977</v>
      </c>
      <c r="F21" s="11">
        <f>D21/C21</f>
        <v>1.1412470023980814</v>
      </c>
    </row>
    <row r="22" spans="1:6" x14ac:dyDescent="0.25">
      <c r="A22" s="13" t="s">
        <v>33</v>
      </c>
      <c r="B22" s="21">
        <v>0</v>
      </c>
      <c r="C22" s="15">
        <v>0</v>
      </c>
      <c r="D22" s="15">
        <v>1</v>
      </c>
      <c r="E22" s="9">
        <f t="shared" si="1"/>
        <v>1</v>
      </c>
      <c r="F22" s="11">
        <v>0</v>
      </c>
    </row>
    <row r="23" spans="1:6" ht="25.5" x14ac:dyDescent="0.25">
      <c r="A23" s="13" t="s">
        <v>22</v>
      </c>
      <c r="B23" s="21">
        <v>0</v>
      </c>
      <c r="C23" s="15">
        <v>45.8</v>
      </c>
      <c r="D23" s="15">
        <v>45.8</v>
      </c>
      <c r="E23" s="9">
        <f t="shared" si="1"/>
        <v>0</v>
      </c>
      <c r="F23" s="11">
        <f>D23/C23</f>
        <v>1</v>
      </c>
    </row>
    <row r="24" spans="1:6" x14ac:dyDescent="0.25">
      <c r="A24" s="14" t="s">
        <v>10</v>
      </c>
      <c r="B24" s="23">
        <f>B7+B14</f>
        <v>1299</v>
      </c>
      <c r="C24" s="16">
        <f>C7+C14</f>
        <v>2737.4</v>
      </c>
      <c r="D24" s="40">
        <f>D7+D14</f>
        <v>3082.3800000000006</v>
      </c>
      <c r="E24" s="10">
        <f t="shared" si="1"/>
        <v>344.98000000000047</v>
      </c>
      <c r="F24" s="11">
        <f t="shared" ref="F24:F31" si="2">D24/C24</f>
        <v>1.1260246949660264</v>
      </c>
    </row>
    <row r="25" spans="1:6" x14ac:dyDescent="0.25">
      <c r="A25" s="15" t="s">
        <v>11</v>
      </c>
      <c r="B25" s="24">
        <v>1217.7</v>
      </c>
      <c r="C25" s="15">
        <v>1218.5999999999999</v>
      </c>
      <c r="D25" s="15">
        <v>1218.5999999999999</v>
      </c>
      <c r="E25" s="16">
        <f t="shared" si="0"/>
        <v>0</v>
      </c>
      <c r="F25" s="17">
        <f t="shared" si="2"/>
        <v>1</v>
      </c>
    </row>
    <row r="26" spans="1:6" x14ac:dyDescent="0.25">
      <c r="A26" s="15" t="s">
        <v>12</v>
      </c>
      <c r="B26" s="24">
        <v>255.9</v>
      </c>
      <c r="C26" s="15">
        <v>263.2</v>
      </c>
      <c r="D26" s="15">
        <v>263.2</v>
      </c>
      <c r="E26" s="16">
        <f t="shared" si="0"/>
        <v>0</v>
      </c>
      <c r="F26" s="17">
        <f t="shared" si="2"/>
        <v>1</v>
      </c>
    </row>
    <row r="27" spans="1:6" hidden="1" x14ac:dyDescent="0.25">
      <c r="A27" s="15" t="s">
        <v>13</v>
      </c>
      <c r="B27" s="24">
        <v>0</v>
      </c>
      <c r="C27" s="15">
        <v>0</v>
      </c>
      <c r="D27" s="15">
        <v>0</v>
      </c>
      <c r="E27" s="16">
        <f t="shared" si="0"/>
        <v>0</v>
      </c>
      <c r="F27" s="17" t="e">
        <f t="shared" si="2"/>
        <v>#DIV/0!</v>
      </c>
    </row>
    <row r="28" spans="1:6" x14ac:dyDescent="0.25">
      <c r="A28" s="15" t="s">
        <v>14</v>
      </c>
      <c r="B28" s="24">
        <v>885.3</v>
      </c>
      <c r="C28" s="15">
        <v>2952.1</v>
      </c>
      <c r="D28" s="15">
        <v>2715.1</v>
      </c>
      <c r="E28" s="16">
        <f t="shared" si="0"/>
        <v>-237</v>
      </c>
      <c r="F28" s="17">
        <f t="shared" si="2"/>
        <v>0.91971816672876938</v>
      </c>
    </row>
    <row r="29" spans="1:6" ht="25.5" x14ac:dyDescent="0.25">
      <c r="A29" s="18" t="s">
        <v>15</v>
      </c>
      <c r="B29" s="27">
        <v>0</v>
      </c>
      <c r="C29" s="27">
        <v>0</v>
      </c>
      <c r="D29" s="27">
        <v>-51.6</v>
      </c>
      <c r="E29" s="29">
        <f>D29-C29</f>
        <v>-51.6</v>
      </c>
      <c r="F29" s="30">
        <v>0</v>
      </c>
    </row>
    <row r="30" spans="1:6" ht="19.5" hidden="1" customHeight="1" x14ac:dyDescent="0.25">
      <c r="A30" s="18" t="s">
        <v>23</v>
      </c>
      <c r="B30" s="24">
        <v>0</v>
      </c>
      <c r="C30" s="27">
        <v>0</v>
      </c>
      <c r="D30" s="27">
        <v>0</v>
      </c>
      <c r="E30" s="29">
        <f>D30-C30</f>
        <v>0</v>
      </c>
      <c r="F30" s="30" t="e">
        <f>D30/C30</f>
        <v>#DIV/0!</v>
      </c>
    </row>
    <row r="31" spans="1:6" s="20" customFormat="1" ht="12.75" x14ac:dyDescent="0.2">
      <c r="A31" s="19" t="s">
        <v>16</v>
      </c>
      <c r="B31" s="25">
        <f>B24+B25+B26+B28+B29</f>
        <v>3657.8999999999996</v>
      </c>
      <c r="C31" s="19">
        <f>C24+C25+C26+C28+C30+C27</f>
        <v>7171.2999999999993</v>
      </c>
      <c r="D31" s="39">
        <f>D24+D25+D26+D28+D29+D30+D27</f>
        <v>7227.68</v>
      </c>
      <c r="E31" s="16">
        <f t="shared" ref="E31" si="3">D31-C31</f>
        <v>56.380000000001019</v>
      </c>
      <c r="F31" s="17">
        <f t="shared" si="2"/>
        <v>1.0078618939383377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2022-02-21T05:01:41Z</dcterms:modified>
</cp:coreProperties>
</file>